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<sst xmlns="http://schemas.openxmlformats.org/spreadsheetml/2006/main" count="115" uniqueCount="115">
  <si>
    <t>锦绣花园小区24#分户面积明细表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</si>
  <si>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</si>
  <si>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</si>
  <si>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</si>
  <si>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</si>
  <si>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</si>
  <si>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</si>
  <si>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</si>
  <si>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</si>
  <si>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负1层</t>
  </si>
  <si>
    <t>1-1储藏</t>
  </si>
  <si>
    <t>1-2储藏</t>
  </si>
  <si>
    <t>1-3储藏</t>
  </si>
  <si>
    <t>1-4车库</t>
  </si>
  <si>
    <t>1-5储藏</t>
  </si>
  <si>
    <t>1-6储藏</t>
  </si>
  <si>
    <t>1-7储藏</t>
  </si>
  <si>
    <t>1-8储藏</t>
  </si>
  <si>
    <t>1-9储藏</t>
  </si>
  <si>
    <t>2-1储藏</t>
  </si>
  <si>
    <t>2-2储藏</t>
  </si>
  <si>
    <t>2-3储藏</t>
  </si>
  <si>
    <t>2-4车库</t>
  </si>
  <si>
    <t>2-5车库</t>
  </si>
  <si>
    <t>2-6车库</t>
  </si>
  <si>
    <t>2-7储藏</t>
  </si>
  <si>
    <t>2-8储藏</t>
  </si>
  <si>
    <t>2-9储藏</t>
  </si>
  <si>
    <t>3-1储藏</t>
  </si>
  <si>
    <t>3-2储藏</t>
  </si>
  <si>
    <t>3-3储藏</t>
  </si>
  <si>
    <t>3-4车库</t>
  </si>
  <si>
    <t>3-5车库</t>
  </si>
  <si>
    <t>3-6车库</t>
  </si>
  <si>
    <t>3-7储藏</t>
  </si>
  <si>
    <t>3-8储藏</t>
  </si>
  <si>
    <t>3-9储藏</t>
  </si>
  <si>
    <t>4-10储藏</t>
  </si>
  <si>
    <t>4-11储藏</t>
  </si>
  <si>
    <t>4-1储藏</t>
  </si>
  <si>
    <t>4-2储藏</t>
  </si>
  <si>
    <t>4-3储藏</t>
  </si>
  <si>
    <t>4-4储藏</t>
  </si>
  <si>
    <t>4-5储藏</t>
  </si>
  <si>
    <t>4-6储藏</t>
  </si>
  <si>
    <t>4-7车库</t>
  </si>
  <si>
    <t>4-8车库</t>
  </si>
  <si>
    <t>4-9储藏</t>
  </si>
  <si>
    <t>N-10车库</t>
  </si>
  <si>
    <t>N-11车库</t>
  </si>
  <si>
    <t>N-12车库</t>
  </si>
  <si>
    <t>N-1车库</t>
  </si>
  <si>
    <t>N-2车库</t>
  </si>
  <si>
    <t>N-3车库</t>
  </si>
  <si>
    <t>N-4车库</t>
  </si>
  <si>
    <t>N-5车库</t>
  </si>
  <si>
    <t>N-6车库</t>
  </si>
  <si>
    <t>N-7车库</t>
  </si>
  <si>
    <t>N-8车库</t>
  </si>
  <si>
    <t>N-9车库</t>
  </si>
  <si>
    <t>1层</t>
  </si>
  <si>
    <t>商铺01</t>
  </si>
  <si>
    <t>商铺02</t>
  </si>
  <si>
    <t>1-102</t>
  </si>
  <si>
    <t>2-101</t>
  </si>
  <si>
    <t>2-102</t>
  </si>
  <si>
    <t>3-101</t>
  </si>
  <si>
    <t>3-102</t>
  </si>
  <si>
    <t>4-101</t>
  </si>
  <si>
    <t>4-102</t>
  </si>
  <si>
    <t>2层</t>
  </si>
  <si>
    <t>1-202</t>
  </si>
  <si>
    <t>2-201</t>
  </si>
  <si>
    <t>2-202</t>
  </si>
  <si>
    <t>3-201</t>
  </si>
  <si>
    <t>3-202</t>
  </si>
  <si>
    <t>4-201</t>
  </si>
  <si>
    <t>4-202</t>
  </si>
  <si>
    <t>3层</t>
  </si>
  <si>
    <t>1-301</t>
  </si>
  <si>
    <t>1-302</t>
  </si>
  <si>
    <t>2-301</t>
  </si>
  <si>
    <t>2-302</t>
  </si>
  <si>
    <t>3-301</t>
  </si>
  <si>
    <t>3-302</t>
  </si>
  <si>
    <t>4-301</t>
  </si>
  <si>
    <t>4-302</t>
  </si>
  <si>
    <t>4层</t>
  </si>
  <si>
    <t>1-401</t>
  </si>
  <si>
    <t>1-402</t>
  </si>
  <si>
    <t>2-401</t>
  </si>
  <si>
    <t>2-402</t>
  </si>
  <si>
    <t>3-401</t>
  </si>
  <si>
    <t>3-402</t>
  </si>
  <si>
    <t>4-401</t>
  </si>
  <si>
    <t>4-402</t>
  </si>
  <si>
    <t>5层</t>
  </si>
  <si>
    <t>1-501</t>
  </si>
  <si>
    <t>1-502</t>
  </si>
  <si>
    <t>2-501</t>
  </si>
  <si>
    <t>2-502</t>
  </si>
  <si>
    <t>3-501</t>
  </si>
  <si>
    <t>3-502</t>
  </si>
  <si>
    <t>4-501</t>
  </si>
  <si>
    <t>4-502</t>
  </si>
  <si>
    <t>6层</t>
  </si>
  <si>
    <t>1-601</t>
  </si>
  <si>
    <t>1-602</t>
  </si>
  <si>
    <t>2-601</t>
  </si>
  <si>
    <t>2-602</t>
  </si>
  <si>
    <t>3-601</t>
  </si>
  <si>
    <t>3-602</t>
  </si>
  <si>
    <t>4-601</t>
  </si>
  <si>
    <t>4-602</t>
  </si>
  <si>
    <t>合计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</si>
</sst>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00_ "/>
    <numFmt numFmtId="178" formatCode="0.000000"/>
    <numFmt numFmtId="179" formatCode="0.00_ "/>
  </numFmts>
  <fonts count="21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7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18" fillId="9" borderId="14" applyNumberFormat="0" applyAlignment="0" applyProtection="0">
      <alignment vertical="center"/>
    </xf>
    <xf numFmtId="0" fontId="4" fillId="3" borderId="8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>
      <alignment vertical="center"/>
    </xf>
    <xf numFmtId="176" fontId="0" fillId="0" borderId="0" xfId="0" applyNumberFormat="1" applyFont="1" applyFill="1">
      <alignment vertical="center"/>
    </xf>
    <xf numFmtId="0" fontId="0" fillId="0" borderId="0" xfId="0" applyFont="1" applyFill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shrinkToFit="1"/>
    </xf>
    <xf numFmtId="2" fontId="2" fillId="0" borderId="3" xfId="0" applyNumberFormat="1" applyFont="1" applyFill="1" applyBorder="1" applyAlignment="1">
      <alignment horizontal="center" vertical="center" shrinkToFit="1"/>
    </xf>
    <xf numFmtId="178" fontId="2" fillId="0" borderId="3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shrinkToFit="1"/>
    </xf>
    <xf numFmtId="2" fontId="2" fillId="0" borderId="5" xfId="0" applyNumberFormat="1" applyFont="1" applyFill="1" applyBorder="1" applyAlignment="1">
      <alignment horizontal="center" vertical="center" shrinkToFit="1"/>
    </xf>
    <xf numFmtId="49" fontId="2" fillId="0" borderId="6" xfId="0" applyNumberFormat="1" applyFont="1" applyFill="1" applyBorder="1" applyAlignment="1">
      <alignment horizontal="center" vertical="center" shrinkToFit="1"/>
    </xf>
    <xf numFmtId="2" fontId="2" fillId="0" borderId="6" xfId="0" applyNumberFormat="1" applyFont="1" applyFill="1" applyBorder="1" applyAlignment="1">
      <alignment horizontal="center" vertical="center" shrinkToFit="1"/>
    </xf>
    <xf numFmtId="177" fontId="2" fillId="0" borderId="7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3"/>
  <sheetViews>
    <sheetView tabSelected="1" zoomScale="115" zoomScaleNormal="115" workbookViewId="0">
      <selection activeCell="A3" sqref="A3:G3"/>
    </sheetView>
  </sheetViews>
  <sheetFormatPr defaultColWidth="9" defaultRowHeight="13.5" outlineLevelCol="6"/>
  <cols>
    <col min="1" max="1" width="11.8583333333333" style="1" customWidth="1"/>
    <col min="2" max="2" width="15.3833333333333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12.6666666666667" style="3" customWidth="1"/>
    <col min="7" max="7" width="15.1166666666667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12" t="s">
        <v>9</v>
      </c>
      <c r="B5" s="13" t="s">
        <v>10</v>
      </c>
      <c r="C5" s="14">
        <f>ROUND(10.37,2)</f>
        <v>10.37</v>
      </c>
      <c r="D5" s="15">
        <v>0.899968</v>
      </c>
      <c r="E5" s="16">
        <f t="shared" ref="E5:E54" si="0">ROUND(D5*C5,2)</f>
        <v>9.33</v>
      </c>
      <c r="F5" s="17"/>
      <c r="G5" s="16">
        <f t="shared" ref="G5:G54" si="1">E5+C5</f>
        <v>19.7</v>
      </c>
    </row>
    <row r="6" spans="1:7">
      <c r="A6" s="18"/>
      <c r="B6" s="13" t="s">
        <v>11</v>
      </c>
      <c r="C6" s="14">
        <f>ROUND(9.86,2)</f>
        <v>9.86</v>
      </c>
      <c r="D6" s="15">
        <v>0.899968</v>
      </c>
      <c r="E6" s="16">
        <f t="shared" si="0"/>
        <v>8.87</v>
      </c>
      <c r="F6" s="17"/>
      <c r="G6" s="16">
        <f t="shared" si="1"/>
        <v>18.73</v>
      </c>
    </row>
    <row r="7" spans="1:7">
      <c r="A7" s="18"/>
      <c r="B7" s="13" t="s">
        <v>12</v>
      </c>
      <c r="C7" s="14">
        <f>ROUND(4.779,2)</f>
        <v>4.78</v>
      </c>
      <c r="D7" s="15">
        <v>0.899968</v>
      </c>
      <c r="E7" s="16">
        <f t="shared" si="0"/>
        <v>4.3</v>
      </c>
      <c r="F7" s="17"/>
      <c r="G7" s="16">
        <f t="shared" si="1"/>
        <v>9.08</v>
      </c>
    </row>
    <row r="8" spans="1:7">
      <c r="A8" s="18"/>
      <c r="B8" s="13" t="s">
        <v>13</v>
      </c>
      <c r="C8" s="14">
        <f>ROUND(27.765,2)</f>
        <v>27.77</v>
      </c>
      <c r="D8" s="15">
        <v>0.899968</v>
      </c>
      <c r="E8" s="16">
        <f t="shared" si="0"/>
        <v>24.99</v>
      </c>
      <c r="F8" s="17"/>
      <c r="G8" s="16">
        <f t="shared" si="1"/>
        <v>52.76</v>
      </c>
    </row>
    <row r="9" spans="1:7">
      <c r="A9" s="18"/>
      <c r="B9" s="13" t="s">
        <v>14</v>
      </c>
      <c r="C9" s="14">
        <f>ROUND(12.6,2)</f>
        <v>12.6</v>
      </c>
      <c r="D9" s="15">
        <v>0.899968</v>
      </c>
      <c r="E9" s="16">
        <f t="shared" si="0"/>
        <v>11.34</v>
      </c>
      <c r="F9" s="17"/>
      <c r="G9" s="16">
        <f t="shared" si="1"/>
        <v>23.94</v>
      </c>
    </row>
    <row r="10" spans="1:7">
      <c r="A10" s="18"/>
      <c r="B10" s="13" t="s">
        <v>15</v>
      </c>
      <c r="C10" s="14">
        <f>ROUND(21.595,2)</f>
        <v>21.6</v>
      </c>
      <c r="D10" s="15">
        <v>0.899968</v>
      </c>
      <c r="E10" s="16">
        <f t="shared" si="0"/>
        <v>19.44</v>
      </c>
      <c r="F10" s="17"/>
      <c r="G10" s="16">
        <f t="shared" si="1"/>
        <v>41.04</v>
      </c>
    </row>
    <row r="11" spans="1:7">
      <c r="A11" s="18"/>
      <c r="B11" s="13" t="s">
        <v>16</v>
      </c>
      <c r="C11" s="14">
        <f>ROUND(19.74,2)</f>
        <v>19.74</v>
      </c>
      <c r="D11" s="15">
        <v>0.899968</v>
      </c>
      <c r="E11" s="16">
        <f t="shared" si="0"/>
        <v>17.77</v>
      </c>
      <c r="F11" s="17"/>
      <c r="G11" s="16">
        <f t="shared" si="1"/>
        <v>37.51</v>
      </c>
    </row>
    <row r="12" spans="1:7">
      <c r="A12" s="18"/>
      <c r="B12" s="13" t="s">
        <v>17</v>
      </c>
      <c r="C12" s="14">
        <f>ROUND(5.561,2)</f>
        <v>5.56</v>
      </c>
      <c r="D12" s="15">
        <v>0.899968</v>
      </c>
      <c r="E12" s="16">
        <f t="shared" si="0"/>
        <v>5</v>
      </c>
      <c r="F12" s="17"/>
      <c r="G12" s="16">
        <f t="shared" si="1"/>
        <v>10.56</v>
      </c>
    </row>
    <row r="13" spans="1:7">
      <c r="A13" s="18"/>
      <c r="B13" s="13" t="s">
        <v>18</v>
      </c>
      <c r="C13" s="14">
        <f>ROUND(9.268,2)</f>
        <v>9.27</v>
      </c>
      <c r="D13" s="15">
        <v>0.899968</v>
      </c>
      <c r="E13" s="16">
        <f t="shared" si="0"/>
        <v>8.34</v>
      </c>
      <c r="F13" s="17"/>
      <c r="G13" s="16">
        <f t="shared" si="1"/>
        <v>17.61</v>
      </c>
    </row>
    <row r="14" spans="1:7">
      <c r="A14" s="18"/>
      <c r="B14" s="13" t="s">
        <v>19</v>
      </c>
      <c r="C14" s="14">
        <f>ROUND(6.29,2)</f>
        <v>6.29</v>
      </c>
      <c r="D14" s="15">
        <v>0.899968</v>
      </c>
      <c r="E14" s="16">
        <f t="shared" si="0"/>
        <v>5.66</v>
      </c>
      <c r="F14" s="17"/>
      <c r="G14" s="16">
        <f t="shared" si="1"/>
        <v>11.95</v>
      </c>
    </row>
    <row r="15" spans="1:7">
      <c r="A15" s="18"/>
      <c r="B15" s="13" t="s">
        <v>20</v>
      </c>
      <c r="C15" s="14">
        <f>ROUND(11.22,2)</f>
        <v>11.22</v>
      </c>
      <c r="D15" s="15">
        <v>0.899968</v>
      </c>
      <c r="E15" s="16">
        <f t="shared" si="0"/>
        <v>10.1</v>
      </c>
      <c r="F15" s="17"/>
      <c r="G15" s="16">
        <f t="shared" si="1"/>
        <v>21.32</v>
      </c>
    </row>
    <row r="16" spans="1:7">
      <c r="A16" s="18"/>
      <c r="B16" s="13" t="s">
        <v>21</v>
      </c>
      <c r="C16" s="14">
        <f>ROUND(6.726,2)</f>
        <v>6.73</v>
      </c>
      <c r="D16" s="15">
        <v>0.899968</v>
      </c>
      <c r="E16" s="16">
        <f t="shared" si="0"/>
        <v>6.06</v>
      </c>
      <c r="F16" s="17"/>
      <c r="G16" s="16">
        <f t="shared" si="1"/>
        <v>12.79</v>
      </c>
    </row>
    <row r="17" spans="1:7">
      <c r="A17" s="18"/>
      <c r="B17" s="13" t="s">
        <v>22</v>
      </c>
      <c r="C17" s="14">
        <f>ROUND(27.765,2)</f>
        <v>27.77</v>
      </c>
      <c r="D17" s="15">
        <v>0.899968</v>
      </c>
      <c r="E17" s="16">
        <f t="shared" si="0"/>
        <v>24.99</v>
      </c>
      <c r="F17" s="17"/>
      <c r="G17" s="16">
        <f t="shared" si="1"/>
        <v>52.76</v>
      </c>
    </row>
    <row r="18" spans="1:7">
      <c r="A18" s="18"/>
      <c r="B18" s="13" t="s">
        <v>23</v>
      </c>
      <c r="C18" s="14">
        <f>ROUND(27.765,2)</f>
        <v>27.77</v>
      </c>
      <c r="D18" s="15">
        <v>0.899968</v>
      </c>
      <c r="E18" s="16">
        <f t="shared" si="0"/>
        <v>24.99</v>
      </c>
      <c r="F18" s="17"/>
      <c r="G18" s="16">
        <f t="shared" si="1"/>
        <v>52.76</v>
      </c>
    </row>
    <row r="19" spans="1:7">
      <c r="A19" s="18"/>
      <c r="B19" s="13" t="s">
        <v>24</v>
      </c>
      <c r="C19" s="14">
        <f>ROUND(24.063,2)</f>
        <v>24.06</v>
      </c>
      <c r="D19" s="15">
        <v>0.899968</v>
      </c>
      <c r="E19" s="16">
        <f t="shared" si="0"/>
        <v>21.65</v>
      </c>
      <c r="F19" s="17"/>
      <c r="G19" s="16">
        <f t="shared" si="1"/>
        <v>45.71</v>
      </c>
    </row>
    <row r="20" spans="1:7">
      <c r="A20" s="18"/>
      <c r="B20" s="13" t="s">
        <v>25</v>
      </c>
      <c r="C20" s="14">
        <f>ROUND(4.779,2)</f>
        <v>4.78</v>
      </c>
      <c r="D20" s="15">
        <v>0.899968</v>
      </c>
      <c r="E20" s="16">
        <f t="shared" si="0"/>
        <v>4.3</v>
      </c>
      <c r="F20" s="17"/>
      <c r="G20" s="16">
        <f t="shared" si="1"/>
        <v>9.08</v>
      </c>
    </row>
    <row r="21" spans="1:7">
      <c r="A21" s="18"/>
      <c r="B21" s="13" t="s">
        <v>26</v>
      </c>
      <c r="C21" s="14">
        <f>ROUND(9.86,2)</f>
        <v>9.86</v>
      </c>
      <c r="D21" s="15">
        <v>0.899968</v>
      </c>
      <c r="E21" s="16">
        <f t="shared" si="0"/>
        <v>8.87</v>
      </c>
      <c r="F21" s="17"/>
      <c r="G21" s="16">
        <f t="shared" si="1"/>
        <v>18.73</v>
      </c>
    </row>
    <row r="22" spans="1:7">
      <c r="A22" s="18"/>
      <c r="B22" s="13" t="s">
        <v>27</v>
      </c>
      <c r="C22" s="14">
        <f>ROUND(10.37,2)</f>
        <v>10.37</v>
      </c>
      <c r="D22" s="15">
        <v>0.899968</v>
      </c>
      <c r="E22" s="16">
        <f t="shared" si="0"/>
        <v>9.33</v>
      </c>
      <c r="F22" s="17"/>
      <c r="G22" s="16">
        <f t="shared" si="1"/>
        <v>19.7</v>
      </c>
    </row>
    <row r="23" spans="1:7">
      <c r="A23" s="18"/>
      <c r="B23" s="13" t="s">
        <v>28</v>
      </c>
      <c r="C23" s="14">
        <f>ROUND(10.37,2)</f>
        <v>10.37</v>
      </c>
      <c r="D23" s="15">
        <v>0.899968</v>
      </c>
      <c r="E23" s="16">
        <f t="shared" si="0"/>
        <v>9.33</v>
      </c>
      <c r="F23" s="17"/>
      <c r="G23" s="16">
        <f t="shared" si="1"/>
        <v>19.7</v>
      </c>
    </row>
    <row r="24" spans="1:7">
      <c r="A24" s="18"/>
      <c r="B24" s="13" t="s">
        <v>29</v>
      </c>
      <c r="C24" s="14">
        <f>ROUND(9.86,2)</f>
        <v>9.86</v>
      </c>
      <c r="D24" s="15">
        <v>0.899968</v>
      </c>
      <c r="E24" s="16">
        <f t="shared" si="0"/>
        <v>8.87</v>
      </c>
      <c r="F24" s="17"/>
      <c r="G24" s="16">
        <f t="shared" si="1"/>
        <v>18.73</v>
      </c>
    </row>
    <row r="25" spans="1:7">
      <c r="A25" s="18"/>
      <c r="B25" s="13" t="s">
        <v>30</v>
      </c>
      <c r="C25" s="14">
        <f>ROUND(4.779,2)</f>
        <v>4.78</v>
      </c>
      <c r="D25" s="15">
        <v>0.899968</v>
      </c>
      <c r="E25" s="16">
        <f t="shared" si="0"/>
        <v>4.3</v>
      </c>
      <c r="F25" s="17"/>
      <c r="G25" s="16">
        <f t="shared" si="1"/>
        <v>9.08</v>
      </c>
    </row>
    <row r="26" spans="1:7">
      <c r="A26" s="18"/>
      <c r="B26" s="13" t="s">
        <v>31</v>
      </c>
      <c r="C26" s="14">
        <f>ROUND(27.765,2)</f>
        <v>27.77</v>
      </c>
      <c r="D26" s="15">
        <v>0.899968</v>
      </c>
      <c r="E26" s="16">
        <f t="shared" si="0"/>
        <v>24.99</v>
      </c>
      <c r="F26" s="17"/>
      <c r="G26" s="16">
        <f t="shared" si="1"/>
        <v>52.76</v>
      </c>
    </row>
    <row r="27" spans="1:7">
      <c r="A27" s="18"/>
      <c r="B27" s="13" t="s">
        <v>32</v>
      </c>
      <c r="C27" s="14">
        <f>ROUND(27.765,2)</f>
        <v>27.77</v>
      </c>
      <c r="D27" s="15">
        <v>0.899968</v>
      </c>
      <c r="E27" s="16">
        <f t="shared" si="0"/>
        <v>24.99</v>
      </c>
      <c r="F27" s="17"/>
      <c r="G27" s="16">
        <f t="shared" si="1"/>
        <v>52.76</v>
      </c>
    </row>
    <row r="28" spans="1:7">
      <c r="A28" s="18"/>
      <c r="B28" s="13" t="s">
        <v>33</v>
      </c>
      <c r="C28" s="14">
        <f>ROUND(23.446,2)</f>
        <v>23.45</v>
      </c>
      <c r="D28" s="15">
        <v>0.899968</v>
      </c>
      <c r="E28" s="16">
        <f t="shared" si="0"/>
        <v>21.1</v>
      </c>
      <c r="F28" s="17"/>
      <c r="G28" s="16">
        <f t="shared" si="1"/>
        <v>44.55</v>
      </c>
    </row>
    <row r="29" spans="1:7">
      <c r="A29" s="18"/>
      <c r="B29" s="13" t="s">
        <v>34</v>
      </c>
      <c r="C29" s="14">
        <f>ROUND(6.726,2)</f>
        <v>6.73</v>
      </c>
      <c r="D29" s="15">
        <v>0.899968</v>
      </c>
      <c r="E29" s="16">
        <f t="shared" si="0"/>
        <v>6.06</v>
      </c>
      <c r="F29" s="17"/>
      <c r="G29" s="16">
        <f t="shared" si="1"/>
        <v>12.79</v>
      </c>
    </row>
    <row r="30" spans="1:7">
      <c r="A30" s="18"/>
      <c r="B30" s="19" t="s">
        <v>35</v>
      </c>
      <c r="C30" s="20">
        <f>ROUND(11.22,2)</f>
        <v>11.22</v>
      </c>
      <c r="D30" s="15">
        <v>0.899968</v>
      </c>
      <c r="E30" s="16">
        <f t="shared" si="0"/>
        <v>10.1</v>
      </c>
      <c r="F30" s="17"/>
      <c r="G30" s="16">
        <f t="shared" si="1"/>
        <v>21.32</v>
      </c>
    </row>
    <row r="31" spans="1:7">
      <c r="A31" s="18"/>
      <c r="B31" s="13" t="s">
        <v>36</v>
      </c>
      <c r="C31" s="14">
        <f>ROUND(6.29,2)</f>
        <v>6.29</v>
      </c>
      <c r="D31" s="15">
        <v>0.899968</v>
      </c>
      <c r="E31" s="16">
        <f t="shared" si="0"/>
        <v>5.66</v>
      </c>
      <c r="F31" s="17"/>
      <c r="G31" s="16">
        <f t="shared" si="1"/>
        <v>11.95</v>
      </c>
    </row>
    <row r="32" spans="1:7">
      <c r="A32" s="18"/>
      <c r="B32" s="21" t="s">
        <v>37</v>
      </c>
      <c r="C32" s="22">
        <f>ROUND(9.86,2)</f>
        <v>9.86</v>
      </c>
      <c r="D32" s="15">
        <v>0.899968</v>
      </c>
      <c r="E32" s="16">
        <f t="shared" si="0"/>
        <v>8.87</v>
      </c>
      <c r="F32" s="17"/>
      <c r="G32" s="16">
        <f t="shared" si="1"/>
        <v>18.73</v>
      </c>
    </row>
    <row r="33" spans="1:7">
      <c r="A33" s="18"/>
      <c r="B33" s="13" t="s">
        <v>38</v>
      </c>
      <c r="C33" s="14">
        <f>ROUND(10.37,2)</f>
        <v>10.37</v>
      </c>
      <c r="D33" s="15">
        <v>0.899968</v>
      </c>
      <c r="E33" s="16">
        <f t="shared" si="0"/>
        <v>9.33</v>
      </c>
      <c r="F33" s="17"/>
      <c r="G33" s="16">
        <f t="shared" si="1"/>
        <v>19.7</v>
      </c>
    </row>
    <row r="34" spans="1:7">
      <c r="A34" s="18"/>
      <c r="B34" s="13" t="s">
        <v>39</v>
      </c>
      <c r="C34" s="14">
        <f>ROUND(9.268,2)</f>
        <v>9.27</v>
      </c>
      <c r="D34" s="15">
        <v>0.899968</v>
      </c>
      <c r="E34" s="16">
        <f t="shared" si="0"/>
        <v>8.34</v>
      </c>
      <c r="F34" s="17"/>
      <c r="G34" s="16">
        <f t="shared" si="1"/>
        <v>17.61</v>
      </c>
    </row>
    <row r="35" spans="1:7">
      <c r="A35" s="18"/>
      <c r="B35" s="13" t="s">
        <v>40</v>
      </c>
      <c r="C35" s="14">
        <f>ROUND(5.561,2)</f>
        <v>5.56</v>
      </c>
      <c r="D35" s="15">
        <v>0.899968</v>
      </c>
      <c r="E35" s="16">
        <f t="shared" si="0"/>
        <v>5</v>
      </c>
      <c r="F35" s="17"/>
      <c r="G35" s="16">
        <f t="shared" si="1"/>
        <v>10.56</v>
      </c>
    </row>
    <row r="36" spans="1:7">
      <c r="A36" s="18"/>
      <c r="B36" s="13" t="s">
        <v>41</v>
      </c>
      <c r="C36" s="14">
        <f>ROUND(19.74,2)</f>
        <v>19.74</v>
      </c>
      <c r="D36" s="15">
        <v>0.899968</v>
      </c>
      <c r="E36" s="16">
        <f t="shared" si="0"/>
        <v>17.77</v>
      </c>
      <c r="F36" s="17"/>
      <c r="G36" s="16">
        <f t="shared" si="1"/>
        <v>37.51</v>
      </c>
    </row>
    <row r="37" spans="1:7">
      <c r="A37" s="18"/>
      <c r="B37" s="13" t="s">
        <v>42</v>
      </c>
      <c r="C37" s="14">
        <f>ROUND(24.115,2)</f>
        <v>24.12</v>
      </c>
      <c r="D37" s="15">
        <v>0.899968</v>
      </c>
      <c r="E37" s="16">
        <f t="shared" si="0"/>
        <v>21.71</v>
      </c>
      <c r="F37" s="17"/>
      <c r="G37" s="16">
        <f t="shared" si="1"/>
        <v>45.83</v>
      </c>
    </row>
    <row r="38" spans="1:7">
      <c r="A38" s="18"/>
      <c r="B38" s="13" t="s">
        <v>43</v>
      </c>
      <c r="C38" s="14">
        <f>ROUND(12.6,2)</f>
        <v>12.6</v>
      </c>
      <c r="D38" s="15">
        <v>0.899968</v>
      </c>
      <c r="E38" s="16">
        <f t="shared" si="0"/>
        <v>11.34</v>
      </c>
      <c r="F38" s="17"/>
      <c r="G38" s="16">
        <f t="shared" si="1"/>
        <v>23.94</v>
      </c>
    </row>
    <row r="39" spans="1:7">
      <c r="A39" s="18"/>
      <c r="B39" s="13" t="s">
        <v>44</v>
      </c>
      <c r="C39" s="14">
        <f>ROUND(24.68,2)</f>
        <v>24.68</v>
      </c>
      <c r="D39" s="15">
        <v>0.899968</v>
      </c>
      <c r="E39" s="16">
        <f t="shared" si="0"/>
        <v>22.21</v>
      </c>
      <c r="F39" s="17"/>
      <c r="G39" s="16">
        <f t="shared" si="1"/>
        <v>46.89</v>
      </c>
    </row>
    <row r="40" spans="1:7">
      <c r="A40" s="18"/>
      <c r="B40" s="13" t="s">
        <v>45</v>
      </c>
      <c r="C40" s="14">
        <f>ROUND(27.765,2)</f>
        <v>27.77</v>
      </c>
      <c r="D40" s="15">
        <v>0.899968</v>
      </c>
      <c r="E40" s="16">
        <f t="shared" si="0"/>
        <v>24.99</v>
      </c>
      <c r="F40" s="17"/>
      <c r="G40" s="16">
        <f t="shared" si="1"/>
        <v>52.76</v>
      </c>
    </row>
    <row r="41" spans="1:7">
      <c r="A41" s="18"/>
      <c r="B41" s="13" t="s">
        <v>46</v>
      </c>
      <c r="C41" s="14">
        <f>ROUND(24.063,2)</f>
        <v>24.06</v>
      </c>
      <c r="D41" s="15">
        <v>0.899968</v>
      </c>
      <c r="E41" s="16">
        <f t="shared" si="0"/>
        <v>21.65</v>
      </c>
      <c r="F41" s="17"/>
      <c r="G41" s="16">
        <f t="shared" si="1"/>
        <v>45.71</v>
      </c>
    </row>
    <row r="42" spans="1:7">
      <c r="A42" s="18"/>
      <c r="B42" s="13" t="s">
        <v>47</v>
      </c>
      <c r="C42" s="14">
        <f>ROUND(4.779,2)</f>
        <v>4.78</v>
      </c>
      <c r="D42" s="15">
        <v>0.899968</v>
      </c>
      <c r="E42" s="16">
        <f t="shared" si="0"/>
        <v>4.3</v>
      </c>
      <c r="F42" s="17"/>
      <c r="G42" s="16">
        <f t="shared" si="1"/>
        <v>9.08</v>
      </c>
    </row>
    <row r="43" spans="1:7">
      <c r="A43" s="18"/>
      <c r="B43" s="13" t="s">
        <v>48</v>
      </c>
      <c r="C43" s="14">
        <f t="shared" ref="C43:C48" si="2">ROUND(23.4,2)</f>
        <v>23.4</v>
      </c>
      <c r="D43" s="15">
        <v>0.899968</v>
      </c>
      <c r="E43" s="16">
        <f t="shared" si="0"/>
        <v>21.06</v>
      </c>
      <c r="F43" s="17"/>
      <c r="G43" s="16">
        <f t="shared" si="1"/>
        <v>44.46</v>
      </c>
    </row>
    <row r="44" spans="1:7">
      <c r="A44" s="18"/>
      <c r="B44" s="13" t="s">
        <v>49</v>
      </c>
      <c r="C44" s="14">
        <f t="shared" si="2"/>
        <v>23.4</v>
      </c>
      <c r="D44" s="15">
        <v>0.899968</v>
      </c>
      <c r="E44" s="16">
        <f t="shared" si="0"/>
        <v>21.06</v>
      </c>
      <c r="F44" s="17"/>
      <c r="G44" s="16">
        <f t="shared" si="1"/>
        <v>44.46</v>
      </c>
    </row>
    <row r="45" spans="1:7">
      <c r="A45" s="18"/>
      <c r="B45" s="13" t="s">
        <v>50</v>
      </c>
      <c r="C45" s="14">
        <f t="shared" ref="C45:C50" si="3">ROUND(27,2)</f>
        <v>27</v>
      </c>
      <c r="D45" s="15">
        <v>0.899968</v>
      </c>
      <c r="E45" s="16">
        <f t="shared" si="0"/>
        <v>24.3</v>
      </c>
      <c r="F45" s="17"/>
      <c r="G45" s="16">
        <f t="shared" si="1"/>
        <v>51.3</v>
      </c>
    </row>
    <row r="46" spans="1:7">
      <c r="A46" s="18"/>
      <c r="B46" s="13" t="s">
        <v>51</v>
      </c>
      <c r="C46" s="14">
        <f t="shared" si="3"/>
        <v>27</v>
      </c>
      <c r="D46" s="15">
        <v>0.899968</v>
      </c>
      <c r="E46" s="16">
        <f t="shared" si="0"/>
        <v>24.3</v>
      </c>
      <c r="F46" s="17"/>
      <c r="G46" s="16">
        <f t="shared" si="1"/>
        <v>51.3</v>
      </c>
    </row>
    <row r="47" spans="1:7">
      <c r="A47" s="18"/>
      <c r="B47" s="13" t="s">
        <v>52</v>
      </c>
      <c r="C47" s="14">
        <f t="shared" si="2"/>
        <v>23.4</v>
      </c>
      <c r="D47" s="15">
        <v>0.899968</v>
      </c>
      <c r="E47" s="16">
        <f t="shared" si="0"/>
        <v>21.06</v>
      </c>
      <c r="F47" s="17"/>
      <c r="G47" s="16">
        <f t="shared" si="1"/>
        <v>44.46</v>
      </c>
    </row>
    <row r="48" spans="1:7">
      <c r="A48" s="18"/>
      <c r="B48" s="13" t="s">
        <v>53</v>
      </c>
      <c r="C48" s="14">
        <f t="shared" si="2"/>
        <v>23.4</v>
      </c>
      <c r="D48" s="15">
        <v>0.899968</v>
      </c>
      <c r="E48" s="16">
        <f t="shared" si="0"/>
        <v>21.06</v>
      </c>
      <c r="F48" s="17"/>
      <c r="G48" s="16">
        <f t="shared" si="1"/>
        <v>44.46</v>
      </c>
    </row>
    <row r="49" spans="1:7">
      <c r="A49" s="18"/>
      <c r="B49" s="13" t="s">
        <v>54</v>
      </c>
      <c r="C49" s="14">
        <f t="shared" si="3"/>
        <v>27</v>
      </c>
      <c r="D49" s="15">
        <v>0.899968</v>
      </c>
      <c r="E49" s="16">
        <f t="shared" si="0"/>
        <v>24.3</v>
      </c>
      <c r="F49" s="17"/>
      <c r="G49" s="16">
        <f t="shared" si="1"/>
        <v>51.3</v>
      </c>
    </row>
    <row r="50" spans="1:7">
      <c r="A50" s="18"/>
      <c r="B50" s="13" t="s">
        <v>55</v>
      </c>
      <c r="C50" s="14">
        <f t="shared" si="3"/>
        <v>27</v>
      </c>
      <c r="D50" s="15">
        <v>0.899968</v>
      </c>
      <c r="E50" s="16">
        <f t="shared" si="0"/>
        <v>24.3</v>
      </c>
      <c r="F50" s="17"/>
      <c r="G50" s="16">
        <f t="shared" si="1"/>
        <v>51.3</v>
      </c>
    </row>
    <row r="51" spans="1:7">
      <c r="A51" s="18"/>
      <c r="B51" s="13" t="s">
        <v>56</v>
      </c>
      <c r="C51" s="14">
        <f>ROUND(22.8,2)</f>
        <v>22.8</v>
      </c>
      <c r="D51" s="15">
        <v>0.899968</v>
      </c>
      <c r="E51" s="16">
        <f t="shared" si="0"/>
        <v>20.52</v>
      </c>
      <c r="F51" s="17"/>
      <c r="G51" s="16">
        <f t="shared" si="1"/>
        <v>43.32</v>
      </c>
    </row>
    <row r="52" spans="1:7">
      <c r="A52" s="18"/>
      <c r="B52" s="13" t="s">
        <v>57</v>
      </c>
      <c r="C52" s="14">
        <f>ROUND(22.8,2)</f>
        <v>22.8</v>
      </c>
      <c r="D52" s="15">
        <v>0.899968</v>
      </c>
      <c r="E52" s="16">
        <f t="shared" si="0"/>
        <v>20.52</v>
      </c>
      <c r="F52" s="17"/>
      <c r="G52" s="16">
        <f t="shared" si="1"/>
        <v>43.32</v>
      </c>
    </row>
    <row r="53" spans="1:7">
      <c r="A53" s="18"/>
      <c r="B53" s="13" t="s">
        <v>58</v>
      </c>
      <c r="C53" s="14">
        <f>ROUND(27,2)</f>
        <v>27</v>
      </c>
      <c r="D53" s="15">
        <v>0.899968</v>
      </c>
      <c r="E53" s="16">
        <f t="shared" si="0"/>
        <v>24.3</v>
      </c>
      <c r="F53" s="17"/>
      <c r="G53" s="16">
        <f t="shared" si="1"/>
        <v>51.3</v>
      </c>
    </row>
    <row r="54" spans="1:7">
      <c r="A54" s="18"/>
      <c r="B54" s="13" t="s">
        <v>59</v>
      </c>
      <c r="C54" s="20">
        <f>ROUND(27,2)</f>
        <v>27</v>
      </c>
      <c r="D54" s="15">
        <v>0.899968</v>
      </c>
      <c r="E54" s="16">
        <f t="shared" si="0"/>
        <v>24.3</v>
      </c>
      <c r="F54" s="17"/>
      <c r="G54" s="16">
        <f t="shared" si="1"/>
        <v>51.3</v>
      </c>
    </row>
    <row r="55" spans="1:7">
      <c r="A55" s="12" t="s">
        <v>60</v>
      </c>
      <c r="B55" s="13" t="s">
        <v>61</v>
      </c>
      <c r="C55" s="14">
        <v>85.24</v>
      </c>
      <c r="D55" s="15">
        <v>0.045123</v>
      </c>
      <c r="E55" s="16">
        <f t="shared" ref="E38:E70" si="4">ROUND(D55*C55,2)</f>
        <v>3.85</v>
      </c>
      <c r="F55" s="17"/>
      <c r="G55" s="16">
        <f t="shared" ref="G38:G70" si="5">E55+C55</f>
        <v>89.09</v>
      </c>
    </row>
    <row r="56" spans="1:7">
      <c r="A56" s="18"/>
      <c r="B56" s="13" t="s">
        <v>62</v>
      </c>
      <c r="C56" s="14">
        <v>127.56</v>
      </c>
      <c r="D56" s="15">
        <v>0.045123</v>
      </c>
      <c r="E56" s="16">
        <f t="shared" si="4"/>
        <v>5.76</v>
      </c>
      <c r="F56" s="17"/>
      <c r="G56" s="16">
        <f t="shared" si="5"/>
        <v>133.32</v>
      </c>
    </row>
    <row r="57" spans="1:7">
      <c r="A57" s="18"/>
      <c r="B57" s="13" t="s">
        <v>63</v>
      </c>
      <c r="C57" s="14">
        <f>ROUND(104.294,2)</f>
        <v>104.29</v>
      </c>
      <c r="D57" s="15">
        <v>0.145724</v>
      </c>
      <c r="E57" s="16">
        <f t="shared" si="4"/>
        <v>15.2</v>
      </c>
      <c r="F57" s="17"/>
      <c r="G57" s="16">
        <f t="shared" si="5"/>
        <v>119.49</v>
      </c>
    </row>
    <row r="58" spans="1:7">
      <c r="A58" s="18"/>
      <c r="B58" s="13" t="s">
        <v>64</v>
      </c>
      <c r="C58" s="14">
        <f>ROUND(104.144,2)</f>
        <v>104.14</v>
      </c>
      <c r="D58" s="15">
        <v>0.145724</v>
      </c>
      <c r="E58" s="16">
        <f t="shared" si="4"/>
        <v>15.18</v>
      </c>
      <c r="F58" s="17"/>
      <c r="G58" s="16">
        <f t="shared" si="5"/>
        <v>119.32</v>
      </c>
    </row>
    <row r="59" spans="1:7">
      <c r="A59" s="18"/>
      <c r="B59" s="13" t="s">
        <v>65</v>
      </c>
      <c r="C59" s="14">
        <f>ROUND(100.375,2)</f>
        <v>100.38</v>
      </c>
      <c r="D59" s="15">
        <v>0.145724</v>
      </c>
      <c r="E59" s="16">
        <f t="shared" si="4"/>
        <v>14.63</v>
      </c>
      <c r="F59" s="17"/>
      <c r="G59" s="16">
        <f t="shared" si="5"/>
        <v>115.01</v>
      </c>
    </row>
    <row r="60" spans="1:7">
      <c r="A60" s="18"/>
      <c r="B60" s="13" t="s">
        <v>66</v>
      </c>
      <c r="C60" s="14">
        <f>ROUND(100.375,2)</f>
        <v>100.38</v>
      </c>
      <c r="D60" s="15">
        <v>0.145724</v>
      </c>
      <c r="E60" s="16">
        <f t="shared" si="4"/>
        <v>14.63</v>
      </c>
      <c r="F60" s="17"/>
      <c r="G60" s="16">
        <f t="shared" si="5"/>
        <v>115.01</v>
      </c>
    </row>
    <row r="61" spans="1:7">
      <c r="A61" s="18"/>
      <c r="B61" s="13" t="s">
        <v>67</v>
      </c>
      <c r="C61" s="14">
        <f>ROUND(104.144,2)</f>
        <v>104.14</v>
      </c>
      <c r="D61" s="15">
        <v>0.145724</v>
      </c>
      <c r="E61" s="16">
        <f t="shared" si="4"/>
        <v>15.18</v>
      </c>
      <c r="F61" s="17"/>
      <c r="G61" s="16">
        <f t="shared" si="5"/>
        <v>119.32</v>
      </c>
    </row>
    <row r="62" spans="1:7">
      <c r="A62" s="18"/>
      <c r="B62" s="13" t="s">
        <v>68</v>
      </c>
      <c r="C62" s="14">
        <f>ROUND(104.294,2)</f>
        <v>104.29</v>
      </c>
      <c r="D62" s="15">
        <v>0.145724</v>
      </c>
      <c r="E62" s="16">
        <f t="shared" si="4"/>
        <v>15.2</v>
      </c>
      <c r="F62" s="17"/>
      <c r="G62" s="16">
        <f t="shared" si="5"/>
        <v>119.49</v>
      </c>
    </row>
    <row r="63" spans="1:7">
      <c r="A63" s="23"/>
      <c r="B63" s="13" t="s">
        <v>69</v>
      </c>
      <c r="C63" s="14">
        <f>ROUND(116.248,2)</f>
        <v>116.25</v>
      </c>
      <c r="D63" s="15">
        <v>0.145724</v>
      </c>
      <c r="E63" s="16">
        <f t="shared" si="4"/>
        <v>16.94</v>
      </c>
      <c r="F63" s="17"/>
      <c r="G63" s="16">
        <f t="shared" si="5"/>
        <v>133.19</v>
      </c>
    </row>
    <row r="64" spans="1:7">
      <c r="A64" s="12" t="s">
        <v>70</v>
      </c>
      <c r="B64" s="13" t="s">
        <v>71</v>
      </c>
      <c r="C64" s="14">
        <f>ROUND(104.294,2)</f>
        <v>104.29</v>
      </c>
      <c r="D64" s="15">
        <v>0.145724</v>
      </c>
      <c r="E64" s="16">
        <f t="shared" si="4"/>
        <v>15.2</v>
      </c>
      <c r="F64" s="17"/>
      <c r="G64" s="16">
        <f t="shared" si="5"/>
        <v>119.49</v>
      </c>
    </row>
    <row r="65" spans="1:7">
      <c r="A65" s="18"/>
      <c r="B65" s="13" t="s">
        <v>72</v>
      </c>
      <c r="C65" s="14">
        <f>ROUND(104.144,2)</f>
        <v>104.14</v>
      </c>
      <c r="D65" s="15">
        <v>0.145724</v>
      </c>
      <c r="E65" s="16">
        <f t="shared" si="4"/>
        <v>15.18</v>
      </c>
      <c r="F65" s="17"/>
      <c r="G65" s="16">
        <f t="shared" si="5"/>
        <v>119.32</v>
      </c>
    </row>
    <row r="66" spans="1:7">
      <c r="A66" s="18"/>
      <c r="B66" s="13" t="s">
        <v>73</v>
      </c>
      <c r="C66" s="14">
        <f>ROUND(100.375,2)</f>
        <v>100.38</v>
      </c>
      <c r="D66" s="15">
        <v>0.145724</v>
      </c>
      <c r="E66" s="16">
        <f t="shared" si="4"/>
        <v>14.63</v>
      </c>
      <c r="F66" s="17"/>
      <c r="G66" s="16">
        <f t="shared" si="5"/>
        <v>115.01</v>
      </c>
    </row>
    <row r="67" spans="1:7">
      <c r="A67" s="18"/>
      <c r="B67" s="13" t="s">
        <v>74</v>
      </c>
      <c r="C67" s="14">
        <f>ROUND(100.375,2)</f>
        <v>100.38</v>
      </c>
      <c r="D67" s="15">
        <v>0.145724</v>
      </c>
      <c r="E67" s="16">
        <f t="shared" si="4"/>
        <v>14.63</v>
      </c>
      <c r="F67" s="17"/>
      <c r="G67" s="16">
        <f t="shared" si="5"/>
        <v>115.01</v>
      </c>
    </row>
    <row r="68" spans="1:7">
      <c r="A68" s="18"/>
      <c r="B68" s="13" t="s">
        <v>75</v>
      </c>
      <c r="C68" s="14">
        <f>ROUND(104.144,2)</f>
        <v>104.14</v>
      </c>
      <c r="D68" s="15">
        <v>0.145724</v>
      </c>
      <c r="E68" s="16">
        <f t="shared" si="4"/>
        <v>15.18</v>
      </c>
      <c r="F68" s="17"/>
      <c r="G68" s="16">
        <f t="shared" si="5"/>
        <v>119.32</v>
      </c>
    </row>
    <row r="69" spans="1:7">
      <c r="A69" s="18"/>
      <c r="B69" s="13" t="s">
        <v>76</v>
      </c>
      <c r="C69" s="14">
        <f>ROUND(104.294,2)</f>
        <v>104.29</v>
      </c>
      <c r="D69" s="15">
        <v>0.145724</v>
      </c>
      <c r="E69" s="16">
        <f t="shared" si="4"/>
        <v>15.2</v>
      </c>
      <c r="F69" s="17"/>
      <c r="G69" s="16">
        <f t="shared" si="5"/>
        <v>119.49</v>
      </c>
    </row>
    <row r="70" spans="1:7">
      <c r="A70" s="23"/>
      <c r="B70" s="13" t="s">
        <v>77</v>
      </c>
      <c r="C70" s="14">
        <f>ROUND(116.248,2)</f>
        <v>116.25</v>
      </c>
      <c r="D70" s="15">
        <v>0.145724</v>
      </c>
      <c r="E70" s="16">
        <f t="shared" si="4"/>
        <v>16.94</v>
      </c>
      <c r="F70" s="17"/>
      <c r="G70" s="16">
        <f t="shared" si="5"/>
        <v>133.19</v>
      </c>
    </row>
    <row r="71" spans="1:7">
      <c r="A71" s="12" t="s">
        <v>78</v>
      </c>
      <c r="B71" s="13" t="s">
        <v>79</v>
      </c>
      <c r="C71" s="14">
        <f>ROUND(116.248,2)</f>
        <v>116.25</v>
      </c>
      <c r="D71" s="15">
        <v>0.145724</v>
      </c>
      <c r="E71" s="16">
        <f t="shared" ref="E71:E95" si="6">ROUND(D71*C71,2)</f>
        <v>16.94</v>
      </c>
      <c r="F71" s="17"/>
      <c r="G71" s="16">
        <f t="shared" ref="G71:G95" si="7">E71+C71</f>
        <v>133.19</v>
      </c>
    </row>
    <row r="72" spans="1:7">
      <c r="A72" s="18"/>
      <c r="B72" s="13" t="s">
        <v>80</v>
      </c>
      <c r="C72" s="14">
        <f>ROUND(104.294,2)</f>
        <v>104.29</v>
      </c>
      <c r="D72" s="15">
        <v>0.145724</v>
      </c>
      <c r="E72" s="16">
        <f t="shared" si="6"/>
        <v>15.2</v>
      </c>
      <c r="F72" s="17"/>
      <c r="G72" s="16">
        <f t="shared" si="7"/>
        <v>119.49</v>
      </c>
    </row>
    <row r="73" spans="1:7">
      <c r="A73" s="18"/>
      <c r="B73" s="13" t="s">
        <v>81</v>
      </c>
      <c r="C73" s="14">
        <f>ROUND(104.144,2)</f>
        <v>104.14</v>
      </c>
      <c r="D73" s="15">
        <v>0.145724</v>
      </c>
      <c r="E73" s="16">
        <f t="shared" si="6"/>
        <v>15.18</v>
      </c>
      <c r="F73" s="17"/>
      <c r="G73" s="16">
        <f t="shared" si="7"/>
        <v>119.32</v>
      </c>
    </row>
    <row r="74" spans="1:7">
      <c r="A74" s="18"/>
      <c r="B74" s="13" t="s">
        <v>82</v>
      </c>
      <c r="C74" s="14">
        <f>ROUND(100.375,2)</f>
        <v>100.38</v>
      </c>
      <c r="D74" s="15">
        <v>0.145724</v>
      </c>
      <c r="E74" s="16">
        <f t="shared" si="6"/>
        <v>14.63</v>
      </c>
      <c r="F74" s="17"/>
      <c r="G74" s="16">
        <f t="shared" si="7"/>
        <v>115.01</v>
      </c>
    </row>
    <row r="75" spans="1:7">
      <c r="A75" s="18"/>
      <c r="B75" s="13" t="s">
        <v>83</v>
      </c>
      <c r="C75" s="14">
        <f>ROUND(100.375,2)</f>
        <v>100.38</v>
      </c>
      <c r="D75" s="15">
        <v>0.145724</v>
      </c>
      <c r="E75" s="16">
        <f t="shared" si="6"/>
        <v>14.63</v>
      </c>
      <c r="F75" s="17"/>
      <c r="G75" s="16">
        <f t="shared" si="7"/>
        <v>115.01</v>
      </c>
    </row>
    <row r="76" spans="1:7">
      <c r="A76" s="18"/>
      <c r="B76" s="13" t="s">
        <v>84</v>
      </c>
      <c r="C76" s="14">
        <f>ROUND(104.144,2)</f>
        <v>104.14</v>
      </c>
      <c r="D76" s="15">
        <v>0.145724</v>
      </c>
      <c r="E76" s="16">
        <f t="shared" si="6"/>
        <v>15.18</v>
      </c>
      <c r="F76" s="17"/>
      <c r="G76" s="16">
        <f t="shared" si="7"/>
        <v>119.32</v>
      </c>
    </row>
    <row r="77" spans="1:7">
      <c r="A77" s="18"/>
      <c r="B77" s="13" t="s">
        <v>85</v>
      </c>
      <c r="C77" s="14">
        <f>ROUND(104.294,2)</f>
        <v>104.29</v>
      </c>
      <c r="D77" s="15">
        <v>0.145724</v>
      </c>
      <c r="E77" s="16">
        <f t="shared" si="6"/>
        <v>15.2</v>
      </c>
      <c r="F77" s="17"/>
      <c r="G77" s="16">
        <f t="shared" si="7"/>
        <v>119.49</v>
      </c>
    </row>
    <row r="78" spans="1:7">
      <c r="A78" s="23"/>
      <c r="B78" s="13" t="s">
        <v>86</v>
      </c>
      <c r="C78" s="20">
        <f>ROUND(116.248,2)</f>
        <v>116.25</v>
      </c>
      <c r="D78" s="15">
        <v>0.145724</v>
      </c>
      <c r="E78" s="16">
        <f t="shared" si="6"/>
        <v>16.94</v>
      </c>
      <c r="F78" s="17"/>
      <c r="G78" s="16">
        <f t="shared" si="7"/>
        <v>133.19</v>
      </c>
    </row>
    <row r="79" spans="1:7">
      <c r="A79" s="12" t="s">
        <v>87</v>
      </c>
      <c r="B79" s="13" t="s">
        <v>88</v>
      </c>
      <c r="C79" s="14">
        <f>ROUND(116.248,2)</f>
        <v>116.25</v>
      </c>
      <c r="D79" s="15">
        <v>0.145724</v>
      </c>
      <c r="E79" s="16">
        <f t="shared" si="6"/>
        <v>16.94</v>
      </c>
      <c r="F79" s="17"/>
      <c r="G79" s="16">
        <f t="shared" si="7"/>
        <v>133.19</v>
      </c>
    </row>
    <row r="80" spans="1:7">
      <c r="A80" s="18"/>
      <c r="B80" s="13" t="s">
        <v>89</v>
      </c>
      <c r="C80" s="14">
        <f>ROUND(104.294,2)</f>
        <v>104.29</v>
      </c>
      <c r="D80" s="15">
        <v>0.145724</v>
      </c>
      <c r="E80" s="16">
        <f t="shared" si="6"/>
        <v>15.2</v>
      </c>
      <c r="F80" s="17"/>
      <c r="G80" s="16">
        <f t="shared" si="7"/>
        <v>119.49</v>
      </c>
    </row>
    <row r="81" spans="1:7">
      <c r="A81" s="18"/>
      <c r="B81" s="13" t="s">
        <v>90</v>
      </c>
      <c r="C81" s="14">
        <f>ROUND(104.144,2)</f>
        <v>104.14</v>
      </c>
      <c r="D81" s="15">
        <v>0.145724</v>
      </c>
      <c r="E81" s="16">
        <f t="shared" si="6"/>
        <v>15.18</v>
      </c>
      <c r="F81" s="17"/>
      <c r="G81" s="16">
        <f t="shared" si="7"/>
        <v>119.32</v>
      </c>
    </row>
    <row r="82" spans="1:7">
      <c r="A82" s="18"/>
      <c r="B82" s="13" t="s">
        <v>91</v>
      </c>
      <c r="C82" s="14">
        <f>ROUND(100.375,2)</f>
        <v>100.38</v>
      </c>
      <c r="D82" s="15">
        <v>0.145724</v>
      </c>
      <c r="E82" s="16">
        <f t="shared" si="6"/>
        <v>14.63</v>
      </c>
      <c r="F82" s="17"/>
      <c r="G82" s="16">
        <f t="shared" si="7"/>
        <v>115.01</v>
      </c>
    </row>
    <row r="83" spans="1:7">
      <c r="A83" s="18"/>
      <c r="B83" s="13" t="s">
        <v>92</v>
      </c>
      <c r="C83" s="14">
        <f>ROUND(100.375,2)</f>
        <v>100.38</v>
      </c>
      <c r="D83" s="15">
        <v>0.145724</v>
      </c>
      <c r="E83" s="16">
        <f t="shared" si="6"/>
        <v>14.63</v>
      </c>
      <c r="F83" s="17"/>
      <c r="G83" s="16">
        <f t="shared" si="7"/>
        <v>115.01</v>
      </c>
    </row>
    <row r="84" spans="1:7">
      <c r="A84" s="18"/>
      <c r="B84" s="13" t="s">
        <v>93</v>
      </c>
      <c r="C84" s="14">
        <f>ROUND(104.144,2)</f>
        <v>104.14</v>
      </c>
      <c r="D84" s="15">
        <v>0.145724</v>
      </c>
      <c r="E84" s="16">
        <f t="shared" si="6"/>
        <v>15.18</v>
      </c>
      <c r="F84" s="17"/>
      <c r="G84" s="16">
        <f t="shared" si="7"/>
        <v>119.32</v>
      </c>
    </row>
    <row r="85" spans="1:7">
      <c r="A85" s="18"/>
      <c r="B85" s="13" t="s">
        <v>94</v>
      </c>
      <c r="C85" s="14">
        <f>ROUND(104.294,2)</f>
        <v>104.29</v>
      </c>
      <c r="D85" s="15">
        <v>0.145724</v>
      </c>
      <c r="E85" s="16">
        <f t="shared" si="6"/>
        <v>15.2</v>
      </c>
      <c r="F85" s="17"/>
      <c r="G85" s="16">
        <f t="shared" si="7"/>
        <v>119.49</v>
      </c>
    </row>
    <row r="86" spans="1:7">
      <c r="A86" s="23"/>
      <c r="B86" s="13" t="s">
        <v>95</v>
      </c>
      <c r="C86" s="20">
        <f>ROUND(116.248,2)</f>
        <v>116.25</v>
      </c>
      <c r="D86" s="15">
        <v>0.145724</v>
      </c>
      <c r="E86" s="16">
        <f t="shared" si="6"/>
        <v>16.94</v>
      </c>
      <c r="F86" s="17"/>
      <c r="G86" s="16">
        <f t="shared" si="7"/>
        <v>133.19</v>
      </c>
    </row>
    <row r="87" spans="1:7">
      <c r="A87" s="12" t="s">
        <v>96</v>
      </c>
      <c r="B87" s="13" t="s">
        <v>97</v>
      </c>
      <c r="C87" s="14">
        <f>ROUND(116.248,2)</f>
        <v>116.25</v>
      </c>
      <c r="D87" s="15">
        <v>0.145724</v>
      </c>
      <c r="E87" s="16">
        <f t="shared" si="6"/>
        <v>16.94</v>
      </c>
      <c r="F87" s="17"/>
      <c r="G87" s="16">
        <f t="shared" si="7"/>
        <v>133.19</v>
      </c>
    </row>
    <row r="88" spans="1:7">
      <c r="A88" s="18"/>
      <c r="B88" s="13" t="s">
        <v>98</v>
      </c>
      <c r="C88" s="14">
        <f>ROUND(104.294,2)</f>
        <v>104.29</v>
      </c>
      <c r="D88" s="15">
        <v>0.145724</v>
      </c>
      <c r="E88" s="16">
        <f t="shared" si="6"/>
        <v>15.2</v>
      </c>
      <c r="F88" s="17"/>
      <c r="G88" s="16">
        <f t="shared" si="7"/>
        <v>119.49</v>
      </c>
    </row>
    <row r="89" spans="1:7">
      <c r="A89" s="18"/>
      <c r="B89" s="13" t="s">
        <v>99</v>
      </c>
      <c r="C89" s="14">
        <f>ROUND(104.144,2)</f>
        <v>104.14</v>
      </c>
      <c r="D89" s="15">
        <v>0.145724</v>
      </c>
      <c r="E89" s="16">
        <f t="shared" si="6"/>
        <v>15.18</v>
      </c>
      <c r="F89" s="17"/>
      <c r="G89" s="16">
        <f t="shared" si="7"/>
        <v>119.32</v>
      </c>
    </row>
    <row r="90" spans="1:7">
      <c r="A90" s="18"/>
      <c r="B90" s="13" t="s">
        <v>100</v>
      </c>
      <c r="C90" s="14">
        <f>ROUND(100.375,2)</f>
        <v>100.38</v>
      </c>
      <c r="D90" s="15">
        <v>0.145724</v>
      </c>
      <c r="E90" s="16">
        <f t="shared" si="6"/>
        <v>14.63</v>
      </c>
      <c r="F90" s="17"/>
      <c r="G90" s="16">
        <f t="shared" si="7"/>
        <v>115.01</v>
      </c>
    </row>
    <row r="91" spans="1:7">
      <c r="A91" s="18"/>
      <c r="B91" s="13" t="s">
        <v>101</v>
      </c>
      <c r="C91" s="14">
        <f>ROUND(100.375,2)</f>
        <v>100.38</v>
      </c>
      <c r="D91" s="15">
        <v>0.145724</v>
      </c>
      <c r="E91" s="16">
        <f t="shared" si="6"/>
        <v>14.63</v>
      </c>
      <c r="F91" s="17"/>
      <c r="G91" s="16">
        <f t="shared" si="7"/>
        <v>115.01</v>
      </c>
    </row>
    <row r="92" spans="1:7">
      <c r="A92" s="18"/>
      <c r="B92" s="13" t="s">
        <v>102</v>
      </c>
      <c r="C92" s="14">
        <f>ROUND(104.144,2)</f>
        <v>104.14</v>
      </c>
      <c r="D92" s="15">
        <v>0.145724</v>
      </c>
      <c r="E92" s="16">
        <f t="shared" si="6"/>
        <v>15.18</v>
      </c>
      <c r="F92" s="17"/>
      <c r="G92" s="16">
        <f t="shared" si="7"/>
        <v>119.32</v>
      </c>
    </row>
    <row r="93" spans="1:7">
      <c r="A93" s="18"/>
      <c r="B93" s="13" t="s">
        <v>103</v>
      </c>
      <c r="C93" s="14">
        <f>ROUND(104.294,2)</f>
        <v>104.29</v>
      </c>
      <c r="D93" s="15">
        <v>0.145724</v>
      </c>
      <c r="E93" s="16">
        <f t="shared" si="6"/>
        <v>15.2</v>
      </c>
      <c r="F93" s="17"/>
      <c r="G93" s="16">
        <f t="shared" si="7"/>
        <v>119.49</v>
      </c>
    </row>
    <row r="94" spans="1:7">
      <c r="A94" s="23"/>
      <c r="B94" s="13" t="s">
        <v>104</v>
      </c>
      <c r="C94" s="20">
        <f>ROUND(116.248,2)</f>
        <v>116.25</v>
      </c>
      <c r="D94" s="15">
        <v>0.145724</v>
      </c>
      <c r="E94" s="16">
        <f t="shared" si="6"/>
        <v>16.94</v>
      </c>
      <c r="F94" s="17"/>
      <c r="G94" s="16">
        <f t="shared" si="7"/>
        <v>133.19</v>
      </c>
    </row>
    <row r="95" spans="1:7">
      <c r="A95" s="12" t="s">
        <v>105</v>
      </c>
      <c r="B95" s="13" t="s">
        <v>106</v>
      </c>
      <c r="C95" s="14">
        <f>ROUND(116.248,2)</f>
        <v>116.25</v>
      </c>
      <c r="D95" s="15">
        <v>0.145724</v>
      </c>
      <c r="E95" s="16">
        <f t="shared" si="6"/>
        <v>16.94</v>
      </c>
      <c r="F95" s="17"/>
      <c r="G95" s="16">
        <f t="shared" si="7"/>
        <v>133.19</v>
      </c>
    </row>
    <row r="96" spans="1:7">
      <c r="A96" s="18"/>
      <c r="B96" s="13" t="s">
        <v>107</v>
      </c>
      <c r="C96" s="14">
        <f>ROUND(104.294,2)</f>
        <v>104.29</v>
      </c>
      <c r="D96" s="15">
        <v>0.145724</v>
      </c>
      <c r="E96" s="16">
        <f t="shared" ref="E96:E130" si="8">ROUND(D96*C96,2)</f>
        <v>15.2</v>
      </c>
      <c r="F96" s="17"/>
      <c r="G96" s="16">
        <f t="shared" ref="G96:G130" si="9">E96+C96</f>
        <v>119.49</v>
      </c>
    </row>
    <row r="97" spans="1:7">
      <c r="A97" s="18"/>
      <c r="B97" s="13" t="s">
        <v>108</v>
      </c>
      <c r="C97" s="14">
        <f>ROUND(104.144,2)</f>
        <v>104.14</v>
      </c>
      <c r="D97" s="15">
        <v>0.145724</v>
      </c>
      <c r="E97" s="16">
        <f t="shared" si="8"/>
        <v>15.18</v>
      </c>
      <c r="F97" s="17"/>
      <c r="G97" s="16">
        <f t="shared" si="9"/>
        <v>119.32</v>
      </c>
    </row>
    <row r="98" spans="1:7">
      <c r="A98" s="18"/>
      <c r="B98" s="13" t="s">
        <v>109</v>
      </c>
      <c r="C98" s="14">
        <f>ROUND(100.375,2)</f>
        <v>100.38</v>
      </c>
      <c r="D98" s="15">
        <v>0.145724</v>
      </c>
      <c r="E98" s="16">
        <f t="shared" si="8"/>
        <v>14.63</v>
      </c>
      <c r="F98" s="17"/>
      <c r="G98" s="16">
        <f t="shared" si="9"/>
        <v>115.01</v>
      </c>
    </row>
    <row r="99" spans="1:7">
      <c r="A99" s="18"/>
      <c r="B99" s="13" t="s">
        <v>110</v>
      </c>
      <c r="C99" s="14">
        <f>ROUND(100.375,2)</f>
        <v>100.38</v>
      </c>
      <c r="D99" s="15">
        <v>0.145724</v>
      </c>
      <c r="E99" s="16">
        <f t="shared" si="8"/>
        <v>14.63</v>
      </c>
      <c r="F99" s="17"/>
      <c r="G99" s="16">
        <f t="shared" si="9"/>
        <v>115.01</v>
      </c>
    </row>
    <row r="100" spans="1:7">
      <c r="A100" s="18"/>
      <c r="B100" s="13" t="s">
        <v>111</v>
      </c>
      <c r="C100" s="14">
        <f>ROUND(104.144,2)</f>
        <v>104.14</v>
      </c>
      <c r="D100" s="15">
        <v>0.145724</v>
      </c>
      <c r="E100" s="16">
        <f t="shared" si="8"/>
        <v>15.18</v>
      </c>
      <c r="F100" s="17"/>
      <c r="G100" s="16">
        <f t="shared" si="9"/>
        <v>119.32</v>
      </c>
    </row>
    <row r="101" spans="1:7">
      <c r="A101" s="18"/>
      <c r="B101" s="13" t="s">
        <v>112</v>
      </c>
      <c r="C101" s="14">
        <f>ROUND(104.294,2)</f>
        <v>104.29</v>
      </c>
      <c r="D101" s="15">
        <v>0.145724</v>
      </c>
      <c r="E101" s="16">
        <f t="shared" si="8"/>
        <v>15.2</v>
      </c>
      <c r="F101" s="17"/>
      <c r="G101" s="16">
        <f t="shared" si="9"/>
        <v>119.49</v>
      </c>
    </row>
    <row r="102" spans="1:7">
      <c r="A102" s="23"/>
      <c r="B102" s="13" t="s">
        <v>113</v>
      </c>
      <c r="C102" s="20">
        <f>ROUND(116.248,2)</f>
        <v>116.25</v>
      </c>
      <c r="D102" s="15">
        <v>0.145724</v>
      </c>
      <c r="E102" s="16">
        <f t="shared" si="8"/>
        <v>16.94</v>
      </c>
      <c r="F102" s="17"/>
      <c r="G102" s="16">
        <f t="shared" si="9"/>
        <v>133.19</v>
      </c>
    </row>
    <row r="103" spans="1:7">
      <c r="A103" s="24" t="s">
        <v>114</v>
      </c>
      <c r="B103" s="24"/>
      <c r="C103" s="25">
        <f>SUM(C5:C102)</f>
        <v>5933.67</v>
      </c>
      <c r="D103" s="14"/>
      <c r="E103" s="16">
        <f>SUM(E5:E102)</f>
        <v>1486.45</v>
      </c>
      <c r="F103" s="17"/>
      <c r="G103" s="16">
        <f>SUM(G5:G102)</f>
        <v>7420.12</v>
      </c>
    </row>
  </sheetData>
  <sortState ref="A1:G104">
    <sortCondition ref="B95"/>
  </sortState>
  <mergeCells count="10">
    <mergeCell ref="A3:G3"/>
    <mergeCell ref="A103:B103"/>
    <mergeCell ref="A5:A54"/>
    <mergeCell ref="A55:A63"/>
    <mergeCell ref="A64:A70"/>
    <mergeCell ref="A71:A78"/>
    <mergeCell ref="A79:A86"/>
    <mergeCell ref="A87:A94"/>
    <mergeCell ref="A95:A102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</cp:lastModifiedBy>
  <dcterms:created xsi:type="dcterms:W3CDTF">2016-03-08T21:12:00Z</dcterms:created>
  <dcterms:modified xsi:type="dcterms:W3CDTF">2020-06-11T08:01:14Z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